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ERSON FREITAS\Documents\Prefeitura Alagoa Nova\Obras Novas\CONVÊNIOS E EMENDAS\PAV. MULTIPLAS RUAS NO LOTEAMENTO OLHO D'AGUA 7 ETAPA\"/>
    </mc:Choice>
  </mc:AlternateContent>
  <xr:revisionPtr revIDLastSave="0" documentId="13_ncr:1_{F6F1E656-A1D9-4560-B133-7DA955264F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mória de Cálculo" sheetId="1" r:id="rId1"/>
  </sheets>
  <definedNames>
    <definedName name="_xlnm.Print_Area" localSheetId="0">'Memória de Cálculo'!$A$1:$E$54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<sst xmlns="http://schemas.openxmlformats.org/spreadsheetml/2006/main" count="205" uniqueCount="113">
  <si>
    <t>Obra</t>
  </si>
  <si>
    <t>EXECUÇÃO DE PAVIMENTAÇÃO EM PARALELEPÍPEDO EM MÚLTIPLAS VIAS DO LOTEAMENTO OLHO D’ÁGUA – 7ª ETAPA, NO MUNICÍPIO DE ALAGOA NOVA/PB</t>
  </si>
  <si>
    <t>Memória de Cálculo</t>
  </si>
  <si>
    <t>Item</t>
  </si>
  <si>
    <t>Descrição</t>
  </si>
  <si>
    <t>Und</t>
  </si>
  <si>
    <t>Quant.</t>
  </si>
  <si>
    <t xml:space="preserve"> 1 </t>
  </si>
  <si>
    <t>PLACA DA OBRA</t>
  </si>
  <si>
    <t xml:space="preserve"> 1.1 </t>
  </si>
  <si>
    <t>FORNECIMENTO E INSTALAÇÃO DE PLACA DE OBRA COM CHAPA GALVANIZADA E ESTRUTURA DE MADEIRA. AF_03/2022_PS</t>
  </si>
  <si>
    <t>m²</t>
  </si>
  <si>
    <t>6,4</t>
  </si>
  <si>
    <t xml:space="preserve"> 2 </t>
  </si>
  <si>
    <t xml:space="preserve"> 2.1 </t>
  </si>
  <si>
    <t>FORN. E APLICACAO DE MEIO FIO EM PEDRA GRANITICA</t>
  </si>
  <si>
    <t>M</t>
  </si>
  <si>
    <t>664,96</t>
  </si>
  <si>
    <t xml:space="preserve"> 2.2 </t>
  </si>
  <si>
    <t>ASSENTAMENTO DE GUIA (MEIO-FIO) EM TRECHO RETO, CONFECCIONADA EM CONCRETO PRÉ-FABRICADO, DIMENSÕES 100X15X13X30 CM (COMPRIMENTO X BASE INFERIOR X BASE SUPERIOR X ALTURA). AF_01/2024</t>
  </si>
  <si>
    <t>549,25</t>
  </si>
  <si>
    <t xml:space="preserve"> 2.3 </t>
  </si>
  <si>
    <t>PINTURA DE MEIO-FIO COM TINTA BRANCA A BASE DE CAL (CAIAÇÃO). AF_05/2021</t>
  </si>
  <si>
    <t>1.214,21</t>
  </si>
  <si>
    <t xml:space="preserve"> 2.4 </t>
  </si>
  <si>
    <t>EXECUÇÃO DE PAVIMENTO EM PARALELEPÍPEDOS, REJUNTAMENTO COM ARGAMASSA TRAÇO 1:3 (CIMENTO E AREIA). AF_05/2020</t>
  </si>
  <si>
    <t>4.879,86</t>
  </si>
  <si>
    <t xml:space="preserve"> 2.5 </t>
  </si>
  <si>
    <t>CALCADA PISO INTERTRAVADO 4,5cm COR NATURAL</t>
  </si>
  <si>
    <t>771,99</t>
  </si>
  <si>
    <t xml:space="preserve"> 2.6 </t>
  </si>
  <si>
    <t>Limpeza de ruas (varrição e remoção de entulhos)</t>
  </si>
  <si>
    <t>5.651,85</t>
  </si>
  <si>
    <t xml:space="preserve"> 3 </t>
  </si>
  <si>
    <t>RUA PROJETADA XXIV</t>
  </si>
  <si>
    <t xml:space="preserve"> 3.1 </t>
  </si>
  <si>
    <t>156,0</t>
  </si>
  <si>
    <t xml:space="preserve"> 3.2 </t>
  </si>
  <si>
    <t>150,0</t>
  </si>
  <si>
    <t xml:space="preserve"> 3.3 </t>
  </si>
  <si>
    <t>450,0</t>
  </si>
  <si>
    <t xml:space="preserve"> 3.4 </t>
  </si>
  <si>
    <t xml:space="preserve"> 4 </t>
  </si>
  <si>
    <t>RUA PROJETADA XXV</t>
  </si>
  <si>
    <t xml:space="preserve"> 4.1 </t>
  </si>
  <si>
    <t xml:space="preserve"> 4.2 </t>
  </si>
  <si>
    <t xml:space="preserve"> 4.3 </t>
  </si>
  <si>
    <t xml:space="preserve"> 4.4 </t>
  </si>
  <si>
    <t xml:space="preserve"> 5 </t>
  </si>
  <si>
    <t>RUA PROJETADA XXVI</t>
  </si>
  <si>
    <t xml:space="preserve"> 5.1 </t>
  </si>
  <si>
    <t xml:space="preserve"> 5.2 </t>
  </si>
  <si>
    <t xml:space="preserve"> 5.3 </t>
  </si>
  <si>
    <t xml:space="preserve"> 5.4 </t>
  </si>
  <si>
    <t xml:space="preserve"> 6 </t>
  </si>
  <si>
    <t>RUA PROJETADA XXVII</t>
  </si>
  <si>
    <t xml:space="preserve"> 6.1 </t>
  </si>
  <si>
    <t>216,84</t>
  </si>
  <si>
    <t xml:space="preserve"> 6.2 </t>
  </si>
  <si>
    <t>210,84</t>
  </si>
  <si>
    <t xml:space="preserve"> 6.3 </t>
  </si>
  <si>
    <t>632,52</t>
  </si>
  <si>
    <t xml:space="preserve"> 6.4 </t>
  </si>
  <si>
    <t xml:space="preserve"> 7 </t>
  </si>
  <si>
    <t>RUA PROJETADA XXVIII</t>
  </si>
  <si>
    <t xml:space="preserve"> 7.1 </t>
  </si>
  <si>
    <t>144,17</t>
  </si>
  <si>
    <t xml:space="preserve"> 7.2 </t>
  </si>
  <si>
    <t>138,17</t>
  </si>
  <si>
    <t xml:space="preserve"> 7.3 </t>
  </si>
  <si>
    <t>414,48</t>
  </si>
  <si>
    <t xml:space="preserve"> 7.4 </t>
  </si>
  <si>
    <t xml:space="preserve"> 8 </t>
  </si>
  <si>
    <t>RUA PROJETADA XXIX</t>
  </si>
  <si>
    <t xml:space="preserve"> 8.1 </t>
  </si>
  <si>
    <t>134,54</t>
  </si>
  <si>
    <t xml:space="preserve"> 8.2 </t>
  </si>
  <si>
    <t xml:space="preserve"> 8.3 </t>
  </si>
  <si>
    <t>457,21</t>
  </si>
  <si>
    <t xml:space="preserve"> 8.4 </t>
  </si>
  <si>
    <t xml:space="preserve"> 9 </t>
  </si>
  <si>
    <t>RUA PROJETADA XXX</t>
  </si>
  <si>
    <t xml:space="preserve"> 9.1 </t>
  </si>
  <si>
    <t>146,9</t>
  </si>
  <si>
    <t xml:space="preserve"> 9.2 </t>
  </si>
  <si>
    <t xml:space="preserve"> 9.3 </t>
  </si>
  <si>
    <t>570,6</t>
  </si>
  <si>
    <t xml:space="preserve"> 9.4 </t>
  </si>
  <si>
    <t>Total sem BDI</t>
  </si>
  <si>
    <t>Total do BDI</t>
  </si>
  <si>
    <t>Total Geral</t>
  </si>
  <si>
    <t>Área = 2,00m x 3,20m = 6,40 m²</t>
  </si>
  <si>
    <t>Perímetro = 2,40m + 40,00m + 2,35m + 2,75m + 41,35m + 2,00m + 2,75m + 41,35m + 2,00m + 2,95m + 43,10m + 1,80m + 3,25m + 48,87m + 1,45m + 3,70m + 41,30m + 1,38m + 2,35m + 40,00m + 2,40m + 2,36m + 40,00m + 2,35m + 2,00m + 41,10m + 2,70m + 2,00m + 41,15m + 2,70m + 1,80m + 42,60m + 2,88m + 1,45m + 48,30m + 3,25m + 1,05m + 49,73m + 3,31m + 2,40m + 40,00m + 2,33m = 664,96 m</t>
  </si>
  <si>
    <t>Perímetro para canteiro central 01 = 71,24 m
Perímetro para canteiro central 02 = 76,70 m
Perímetro para canteiro central 03 = 77,91 m
Perímetro para canteiro central 04 = 80,35 m
Perímetro para canteiro central 05 = 88,91 m
Perímetro para canteiro central 06 = 78,56 m
Perímetro para canteiro central 07 = 75,58 m
Perímetro total = 71,24m + 76,70m + 77,91m + 80,35m + 88,91m + 78,56m + 75,58m = 549,25 m</t>
  </si>
  <si>
    <t>Perímetro = Perímetro de meio fio granítico + Perímetro de meio fio de concreto = 664,96m + 549,25m = 1214,21 m</t>
  </si>
  <si>
    <t>Extensão do trecho = 50,02m + 11,72m + 41,34m + 10,53m + 41,15m + 10,60m + 43,10m + 11,60m + 48,87m + 16,94m + 41,29m + 8,12m + 40,01m + 1,50m = 376,79 m 
Largura do trecho = 15,00 m
Área = 376,79m x 15,00m = 5651,85 m²
Área de canteiro central 01  a descontar (projetado em cad) = 99,55 m²  
Área de canteiro central 02  a descontar (projetado em cad) = 107,71 m²
Área de canteiro central 03  a descontar (projetado em cad) = 109,56 m²
Área de canteiro central 04  a descontar (projetado em cad) = 113,18 m²
Área de canteiro central 05  a descontar (projetado em cad) = 125,83 m²
Área de canteiro central 06  a descontar (projetado em cad) = 109,96 m²
Área de canteiro central 07  a descontar (projetado em cad) = 106,20 m²
Área efetiva = 5651,85m² - 99,55m² - 107,71m² - 109,56m² - 113,18m² - 125,83m² - 109,96m² - 106,20m² = 4879,86 m²</t>
  </si>
  <si>
    <t>Área de canteiro central 01  (projetado em cad) = 99,55 m²  
Área de canteiro central 02  (projetado em cad) = 107,71 m²
Área de canteiro central 03  (projetado em cad) = 109,56 m²
Área de canteiro central 04  (projetado em cad) = 113,18 m²
Área de canteiro central 05  (projetado em cad) = 125,83 m²
Área de canteiro central 06  (projetado em cad) = 109,96 m²
Área de canteiro central 07  (projetado em cad) = 106,20 m²
Área Total = 99,55m² + 107,71m² + 109,56m² + 113,18m² + 125,83m² + 109,96m² + 106,20m² = 771,99 m²</t>
  </si>
  <si>
    <t>Extensão do trecho = 376,79m 
Largura do trecho = 15,00 m
Área = 376,79m x 15,00m = 5651,85 m²</t>
  </si>
  <si>
    <t>Perímetro do trecho = 75,00 m 
Perímetro de travamento final = 6,00 m
Perímetro total = 75,00m x 2,00 lados + 6,00m = 156,00 m</t>
  </si>
  <si>
    <t xml:space="preserve">Perímetro do trecho = 75,00 m 
Perímetro total = 75,00,00m x 2,00 lados = 150,00 m
</t>
  </si>
  <si>
    <t>Extensão do trecho = 75,00 m
Largura do trecho = 6,00 m
Área = 75,00m x 6,00m = 450,00 m²</t>
  </si>
  <si>
    <t>Perímetro do trecho = 105,42 m 
Perímetro de travamento final = 6,00 m
Perímetro total = 105,42m x 2,00 lados + 6,00m = 216,84 m</t>
  </si>
  <si>
    <t xml:space="preserve"> Perímetro do trecho = 105,42 m 
Perímetro total = 105,42m x 2,00 lados = 210,84 m
</t>
  </si>
  <si>
    <t>Extensão do trecho = 105,42 m
Largura do trecho = 6,00 m
Área = 105,42m x 6,00m = 632,52 m²</t>
  </si>
  <si>
    <t>Perímetro para o trecho = 75,68 m + 62,49m = 138,17 m
Perímetro de travamento final = 6,00 m
Perímetro total = 138,17+ 6,00m = 144,17 m</t>
  </si>
  <si>
    <t>Perímetro do trecho = 75,68 m + 62,49m = 138,17 m</t>
  </si>
  <si>
    <t>Extensão do trecho = 69,08 m
Largura do trecho = 6,00 m
Área = 69,08m x 6,00m = 414,48 m²</t>
  </si>
  <si>
    <t xml:space="preserve">Perímetro = 33,00m + 2,00m + 2,38m + 20,00m + 34,92m + 42,24m = 134,54 m </t>
  </si>
  <si>
    <t>Extensão do trecho 01 = 39,95 m 
Largura do trecho 01 = 5,70 m
Extensão do trecho 02 = 38,25 m 
Largura do trecho 02 = 6,00 m
Área = 39,95m x 5,70m + 38,25m x 6,00m = 457,21 m²</t>
  </si>
  <si>
    <t>Perímetro = 95,10m + 51,80m = 146,90 m</t>
  </si>
  <si>
    <t>Extensão do trecho = 95,10 m
Largura do trecho = 6,00 m
Área = 95,10m x 6,00m = 570,60 m²</t>
  </si>
  <si>
    <t xml:space="preserve">_______________________________________________________________
Anderson Corrêa de Freitas                                                                                                                                                                                                                                                                                                                                                                                                                                                                        Tec.Resp. Fiscal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 1619236117
</t>
  </si>
  <si>
    <t>RUA PROJETADA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</si>
</sst>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46">
    <xf numFmtId="0" fontId="0" fillId="0" borderId="0" xfId="0"/>
    <xf numFmtId="0" fontId="15" fillId="14" borderId="0" xfId="0" applyFont="1" applyFill="1" applyAlignment="1">
      <alignment horizontal="center" vertical="top" wrapText="1"/>
    </xf>
    <xf numFmtId="0" fontId="17" fillId="16" borderId="0" xfId="0" applyFont="1" applyFill="1" applyAlignment="1">
      <alignment horizontal="center" vertical="top" wrapText="1"/>
    </xf>
    <xf numFmtId="4" fontId="16" fillId="15" borderId="0" xfId="0" applyNumberFormat="1" applyFont="1" applyFill="1" applyAlignment="1">
      <alignment vertical="top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0" fontId="10" fillId="10" borderId="1" xfId="0" applyFont="1" applyFill="1" applyBorder="1" applyAlignment="1">
      <alignment horizontal="left" vertical="center" wrapText="1"/>
    </xf>
    <xf numFmtId="0" fontId="11" fillId="11" borderId="1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left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left" vertical="top" wrapText="1"/>
    </xf>
    <xf numFmtId="0" fontId="10" fillId="10" borderId="5" xfId="0" applyFont="1" applyFill="1" applyBorder="1" applyAlignment="1">
      <alignment horizontal="left" vertical="center" wrapText="1"/>
    </xf>
    <xf numFmtId="0" fontId="10" fillId="10" borderId="6" xfId="0" applyFont="1" applyFill="1" applyBorder="1" applyAlignment="1">
      <alignment horizontal="left" vertical="center" wrapText="1"/>
    </xf>
    <xf numFmtId="0" fontId="14" fillId="13" borderId="13" xfId="0" applyFont="1" applyFill="1" applyBorder="1" applyAlignment="1">
      <alignment vertical="top" wrapText="1"/>
    </xf>
    <xf numFmtId="0" fontId="14" fillId="13" borderId="14" xfId="0" applyFont="1" applyFill="1" applyBorder="1" applyAlignment="1">
      <alignment vertical="top" wrapText="1"/>
    </xf>
    <xf numFmtId="0" fontId="14" fillId="13" borderId="15" xfId="0" applyFont="1" applyFill="1" applyBorder="1" applyAlignment="1">
      <alignment vertical="top" wrapText="1"/>
    </xf>
    <xf numFmtId="44" fontId="16" fillId="15" borderId="7" xfId="1" applyFont="1" applyFill="1" applyBorder="1" applyAlignment="1">
      <alignment vertical="top" wrapText="1"/>
    </xf>
    <xf numFmtId="44" fontId="16" fillId="15" borderId="8" xfId="1" applyFont="1" applyFill="1" applyBorder="1" applyAlignment="1">
      <alignment vertical="top" wrapText="1"/>
    </xf>
    <xf numFmtId="0" fontId="9" fillId="1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14" fillId="13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3" fillId="16" borderId="0" xfId="0" applyFont="1" applyFill="1" applyAlignment="1">
      <alignment horizontal="center" vertical="top" wrapText="1"/>
    </xf>
    <xf numFmtId="0" fontId="17" fillId="16" borderId="9" xfId="0" applyFont="1" applyFill="1" applyBorder="1" applyAlignment="1">
      <alignment horizontal="center" vertical="top" wrapText="1"/>
    </xf>
    <xf numFmtId="0" fontId="17" fillId="16" borderId="10" xfId="0" applyFont="1" applyFill="1" applyBorder="1" applyAlignment="1">
      <alignment horizontal="center" vertical="top" wrapText="1"/>
    </xf>
    <xf numFmtId="0" fontId="17" fillId="16" borderId="11" xfId="0" applyFont="1" applyFill="1" applyBorder="1" applyAlignment="1">
      <alignment horizontal="center" vertical="top" wrapText="1"/>
    </xf>
    <xf numFmtId="0" fontId="14" fillId="13" borderId="9" xfId="0" applyFont="1" applyFill="1" applyBorder="1" applyAlignment="1">
      <alignment vertical="top" wrapText="1"/>
    </xf>
    <xf numFmtId="0" fontId="14" fillId="13" borderId="10" xfId="0" applyFont="1" applyFill="1" applyBorder="1" applyAlignment="1">
      <alignment vertical="top" wrapText="1"/>
    </xf>
    <xf numFmtId="0" fontId="14" fillId="13" borderId="12" xfId="0" applyFont="1" applyFill="1" applyBorder="1" applyAlignment="1">
      <alignment vertical="top" wrapText="1"/>
    </xf>
    <xf numFmtId="44" fontId="16" fillId="15" borderId="1" xfId="1" applyFont="1" applyFill="1" applyBorder="1" applyAlignment="1">
      <alignment vertical="top" wrapText="1"/>
    </xf>
    <xf numFmtId="44" fontId="16" fillId="15" borderId="6" xfId="1" applyFont="1" applyFill="1" applyBorder="1" applyAlignment="1">
      <alignment vertical="top" wrapText="1"/>
    </xf>
    <xf numFmtId="0" fontId="0" fillId="0" borderId="0" xfId="0"/>
    <xf numFmtId="0" fontId="2" fillId="3" borderId="5" xfId="0" applyFont="1" applyFill="1" applyBorder="1" applyAlignment="1">
      <alignment horizontal="center" wrapText="1"/>
    </xf>
    <xf numFmtId="0" fontId="0" fillId="0" borderId="1" xfId="0" applyBorder="1"/>
    <xf numFmtId="0" fontId="0" fillId="0" borderId="6" xfId="0" applyBorder="1"/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739140</xdr:colOff>
      <xdr:row>2</xdr:row>
      <xdr:rowOff>64861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79ACD3A-07E3-15B9-F4D8-44CE8F463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9140" cy="1253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tabSelected="1" showWhiteSpace="0" topLeftCell="A9" workbookViewId="0">
      <selection activeCell="B8" sqref="B8"/>
    </sheetView>
  </sheetViews>
  <sheetFormatPr defaultRowHeight="13.8" x14ac:dyDescent="0.25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3.19921875" customWidth="1"/>
    <col min="6" max="6" width="19.5" bestFit="1" customWidth="1"/>
    <col min="7" max="8" width="0" hidden="1"/>
  </cols>
  <sheetData>
    <row r="1" spans="1:10" x14ac:dyDescent="0.25">
      <c r="A1" s="29"/>
      <c r="B1" s="44" t="s">
        <v>0</v>
      </c>
      <c r="C1" s="44"/>
      <c r="D1" s="44"/>
      <c r="E1" s="45"/>
      <c r="F1" s="40"/>
      <c r="G1" s="40"/>
      <c r="H1" s="40"/>
      <c r="I1" s="40"/>
      <c r="J1" s="40"/>
    </row>
    <row r="2" spans="1:10" ht="79.95" customHeight="1" x14ac:dyDescent="0.25">
      <c r="A2" s="30"/>
      <c r="B2" s="26" t="s">
        <v>1</v>
      </c>
      <c r="C2" s="27"/>
      <c r="D2" s="27"/>
      <c r="E2" s="28"/>
      <c r="F2" s="40"/>
      <c r="G2" s="40"/>
      <c r="H2" s="40"/>
      <c r="I2" s="40"/>
      <c r="J2" s="40"/>
    </row>
    <row r="3" spans="1:10" x14ac:dyDescent="0.25">
      <c r="A3" s="41" t="s">
        <v>2</v>
      </c>
      <c r="B3" s="42"/>
      <c r="C3" s="42"/>
      <c r="D3" s="42"/>
      <c r="E3" s="43"/>
    </row>
    <row r="4" spans="1:10" ht="30" customHeight="1" x14ac:dyDescent="0.25">
      <c r="A4" s="15" t="s">
        <v>3</v>
      </c>
      <c r="B4" s="4" t="s">
        <v>4</v>
      </c>
      <c r="C4" s="5" t="s">
        <v>5</v>
      </c>
      <c r="D4" s="6" t="s">
        <v>6</v>
      </c>
      <c r="E4" s="16" t="s">
        <v>2</v>
      </c>
    </row>
    <row r="5" spans="1:10" ht="24" customHeight="1" x14ac:dyDescent="0.25">
      <c r="A5" s="17" t="s">
        <v>7</v>
      </c>
      <c r="B5" s="7" t="s">
        <v>8</v>
      </c>
      <c r="C5" s="8"/>
      <c r="D5" s="9"/>
      <c r="E5" s="18"/>
    </row>
    <row r="6" spans="1:10" ht="39" customHeight="1" x14ac:dyDescent="0.25">
      <c r="A6" s="19" t="s">
        <v>9</v>
      </c>
      <c r="B6" s="10" t="s">
        <v>10</v>
      </c>
      <c r="C6" s="11" t="s">
        <v>11</v>
      </c>
      <c r="D6" s="12" t="s">
        <v>12</v>
      </c>
      <c r="E6" s="20" t="s">
        <v>91</v>
      </c>
    </row>
    <row r="7" spans="1:10" ht="24" customHeight="1" x14ac:dyDescent="0.25">
      <c r="A7" s="17" t="s">
        <v>13</v>
      </c>
      <c r="B7" s="7" t="s">
        <v>112</v>
      </c>
      <c r="C7" s="8"/>
      <c r="D7" s="9"/>
      <c r="E7" s="18"/>
    </row>
    <row r="8" spans="1:10" ht="113.4" customHeight="1" x14ac:dyDescent="0.25">
      <c r="A8" s="19" t="s">
        <v>14</v>
      </c>
      <c r="B8" s="10" t="s">
        <v>15</v>
      </c>
      <c r="C8" s="13" t="s">
        <v>16</v>
      </c>
      <c r="D8" s="14" t="s">
        <v>17</v>
      </c>
      <c r="E8" s="20" t="s">
        <v>92</v>
      </c>
    </row>
    <row r="9" spans="1:10" ht="153.6" customHeight="1" x14ac:dyDescent="0.25">
      <c r="A9" s="19" t="s">
        <v>18</v>
      </c>
      <c r="B9" s="10" t="s">
        <v>19</v>
      </c>
      <c r="C9" s="13" t="s">
        <v>16</v>
      </c>
      <c r="D9" s="14" t="s">
        <v>20</v>
      </c>
      <c r="E9" s="20" t="s">
        <v>93</v>
      </c>
    </row>
    <row r="10" spans="1:10" ht="57.6" customHeight="1" x14ac:dyDescent="0.25">
      <c r="A10" s="19" t="s">
        <v>21</v>
      </c>
      <c r="B10" s="10" t="s">
        <v>22</v>
      </c>
      <c r="C10" s="13" t="s">
        <v>16</v>
      </c>
      <c r="D10" s="14" t="s">
        <v>23</v>
      </c>
      <c r="E10" s="20" t="s">
        <v>94</v>
      </c>
    </row>
    <row r="11" spans="1:10" ht="261" customHeight="1" x14ac:dyDescent="0.25">
      <c r="A11" s="19" t="s">
        <v>24</v>
      </c>
      <c r="B11" s="10" t="s">
        <v>25</v>
      </c>
      <c r="C11" s="13" t="s">
        <v>11</v>
      </c>
      <c r="D11" s="14" t="s">
        <v>26</v>
      </c>
      <c r="E11" s="20" t="s">
        <v>95</v>
      </c>
      <c r="F11">
        <f>D11+D12</f>
        <v>5651.8499999999995</v>
      </c>
    </row>
    <row r="12" spans="1:10" ht="176.4" customHeight="1" x14ac:dyDescent="0.25">
      <c r="A12" s="19" t="s">
        <v>27</v>
      </c>
      <c r="B12" s="10" t="s">
        <v>28</v>
      </c>
      <c r="C12" s="13" t="s">
        <v>11</v>
      </c>
      <c r="D12" s="14" t="s">
        <v>29</v>
      </c>
      <c r="E12" s="20" t="s">
        <v>96</v>
      </c>
    </row>
    <row r="13" spans="1:10" ht="95.4" customHeight="1" x14ac:dyDescent="0.25">
      <c r="A13" s="19" t="s">
        <v>30</v>
      </c>
      <c r="B13" s="10" t="s">
        <v>31</v>
      </c>
      <c r="C13" s="13" t="s">
        <v>11</v>
      </c>
      <c r="D13" s="14" t="s">
        <v>32</v>
      </c>
      <c r="E13" s="20" t="s">
        <v>97</v>
      </c>
    </row>
    <row r="14" spans="1:10" ht="24" customHeight="1" x14ac:dyDescent="0.25">
      <c r="A14" s="17" t="s">
        <v>33</v>
      </c>
      <c r="B14" s="7" t="s">
        <v>34</v>
      </c>
      <c r="C14" s="8"/>
      <c r="D14" s="9"/>
      <c r="E14" s="18"/>
    </row>
    <row r="15" spans="1:10" ht="87" customHeight="1" x14ac:dyDescent="0.25">
      <c r="A15" s="19" t="s">
        <v>35</v>
      </c>
      <c r="B15" s="10" t="s">
        <v>15</v>
      </c>
      <c r="C15" s="13" t="s">
        <v>16</v>
      </c>
      <c r="D15" s="14" t="s">
        <v>36</v>
      </c>
      <c r="E15" s="20" t="s">
        <v>98</v>
      </c>
    </row>
    <row r="16" spans="1:10" ht="68.400000000000006" customHeight="1" x14ac:dyDescent="0.25">
      <c r="A16" s="19" t="s">
        <v>37</v>
      </c>
      <c r="B16" s="10" t="s">
        <v>22</v>
      </c>
      <c r="C16" s="13" t="s">
        <v>16</v>
      </c>
      <c r="D16" s="14" t="s">
        <v>38</v>
      </c>
      <c r="E16" s="20" t="s">
        <v>99</v>
      </c>
    </row>
    <row r="17" spans="1:5" ht="66" customHeight="1" x14ac:dyDescent="0.25">
      <c r="A17" s="19" t="s">
        <v>39</v>
      </c>
      <c r="B17" s="10" t="s">
        <v>25</v>
      </c>
      <c r="C17" s="13" t="s">
        <v>11</v>
      </c>
      <c r="D17" s="14" t="s">
        <v>40</v>
      </c>
      <c r="E17" s="20" t="s">
        <v>100</v>
      </c>
    </row>
    <row r="18" spans="1:5" ht="76.2" customHeight="1" x14ac:dyDescent="0.25">
      <c r="A18" s="19" t="s">
        <v>41</v>
      </c>
      <c r="B18" s="10" t="s">
        <v>31</v>
      </c>
      <c r="C18" s="13" t="s">
        <v>11</v>
      </c>
      <c r="D18" s="14" t="s">
        <v>40</v>
      </c>
      <c r="E18" s="20" t="s">
        <v>100</v>
      </c>
    </row>
    <row r="19" spans="1:5" ht="24" customHeight="1" x14ac:dyDescent="0.25">
      <c r="A19" s="17" t="s">
        <v>42</v>
      </c>
      <c r="B19" s="7" t="s">
        <v>43</v>
      </c>
      <c r="C19" s="8"/>
      <c r="D19" s="9"/>
      <c r="E19" s="18"/>
    </row>
    <row r="20" spans="1:5" ht="87.6" customHeight="1" x14ac:dyDescent="0.25">
      <c r="A20" s="19" t="s">
        <v>44</v>
      </c>
      <c r="B20" s="10" t="s">
        <v>15</v>
      </c>
      <c r="C20" s="13" t="s">
        <v>16</v>
      </c>
      <c r="D20" s="14" t="s">
        <v>36</v>
      </c>
      <c r="E20" s="20" t="s">
        <v>98</v>
      </c>
    </row>
    <row r="21" spans="1:5" ht="73.2" customHeight="1" x14ac:dyDescent="0.25">
      <c r="A21" s="19" t="s">
        <v>45</v>
      </c>
      <c r="B21" s="10" t="s">
        <v>22</v>
      </c>
      <c r="C21" s="13" t="s">
        <v>16</v>
      </c>
      <c r="D21" s="14" t="s">
        <v>38</v>
      </c>
      <c r="E21" s="20" t="s">
        <v>99</v>
      </c>
    </row>
    <row r="22" spans="1:5" ht="70.2" customHeight="1" x14ac:dyDescent="0.25">
      <c r="A22" s="19" t="s">
        <v>46</v>
      </c>
      <c r="B22" s="10" t="s">
        <v>25</v>
      </c>
      <c r="C22" s="13" t="s">
        <v>11</v>
      </c>
      <c r="D22" s="14" t="s">
        <v>40</v>
      </c>
      <c r="E22" s="20" t="s">
        <v>100</v>
      </c>
    </row>
    <row r="23" spans="1:5" ht="87.6" customHeight="1" x14ac:dyDescent="0.25">
      <c r="A23" s="19" t="s">
        <v>47</v>
      </c>
      <c r="B23" s="10" t="s">
        <v>31</v>
      </c>
      <c r="C23" s="13" t="s">
        <v>11</v>
      </c>
      <c r="D23" s="14" t="s">
        <v>40</v>
      </c>
      <c r="E23" s="20" t="s">
        <v>100</v>
      </c>
    </row>
    <row r="24" spans="1:5" ht="24" customHeight="1" x14ac:dyDescent="0.25">
      <c r="A24" s="17" t="s">
        <v>48</v>
      </c>
      <c r="B24" s="7" t="s">
        <v>49</v>
      </c>
      <c r="C24" s="8"/>
      <c r="D24" s="9"/>
      <c r="E24" s="18"/>
    </row>
    <row r="25" spans="1:5" ht="84" customHeight="1" x14ac:dyDescent="0.25">
      <c r="A25" s="19" t="s">
        <v>50</v>
      </c>
      <c r="B25" s="10" t="s">
        <v>15</v>
      </c>
      <c r="C25" s="13" t="s">
        <v>16</v>
      </c>
      <c r="D25" s="14" t="s">
        <v>36</v>
      </c>
      <c r="E25" s="20" t="s">
        <v>98</v>
      </c>
    </row>
    <row r="26" spans="1:5" ht="56.4" customHeight="1" x14ac:dyDescent="0.25">
      <c r="A26" s="19" t="s">
        <v>51</v>
      </c>
      <c r="B26" s="10" t="s">
        <v>22</v>
      </c>
      <c r="C26" s="13" t="s">
        <v>16</v>
      </c>
      <c r="D26" s="14" t="s">
        <v>38</v>
      </c>
      <c r="E26" s="20" t="s">
        <v>99</v>
      </c>
    </row>
    <row r="27" spans="1:5" ht="74.400000000000006" customHeight="1" x14ac:dyDescent="0.25">
      <c r="A27" s="19" t="s">
        <v>52</v>
      </c>
      <c r="B27" s="10" t="s">
        <v>25</v>
      </c>
      <c r="C27" s="13" t="s">
        <v>11</v>
      </c>
      <c r="D27" s="14" t="s">
        <v>40</v>
      </c>
      <c r="E27" s="20" t="s">
        <v>100</v>
      </c>
    </row>
    <row r="28" spans="1:5" ht="77.400000000000006" customHeight="1" x14ac:dyDescent="0.25">
      <c r="A28" s="19" t="s">
        <v>53</v>
      </c>
      <c r="B28" s="10" t="s">
        <v>31</v>
      </c>
      <c r="C28" s="13" t="s">
        <v>11</v>
      </c>
      <c r="D28" s="14" t="s">
        <v>40</v>
      </c>
      <c r="E28" s="20" t="s">
        <v>100</v>
      </c>
    </row>
    <row r="29" spans="1:5" ht="24" customHeight="1" x14ac:dyDescent="0.25">
      <c r="A29" s="17" t="s">
        <v>54</v>
      </c>
      <c r="B29" s="7" t="s">
        <v>55</v>
      </c>
      <c r="C29" s="8"/>
      <c r="D29" s="9"/>
      <c r="E29" s="18"/>
    </row>
    <row r="30" spans="1:5" ht="87.6" customHeight="1" x14ac:dyDescent="0.25">
      <c r="A30" s="19" t="s">
        <v>56</v>
      </c>
      <c r="B30" s="10" t="s">
        <v>15</v>
      </c>
      <c r="C30" s="13" t="s">
        <v>16</v>
      </c>
      <c r="D30" s="14" t="s">
        <v>57</v>
      </c>
      <c r="E30" s="20" t="s">
        <v>101</v>
      </c>
    </row>
    <row r="31" spans="1:5" ht="70.2" customHeight="1" x14ac:dyDescent="0.25">
      <c r="A31" s="19" t="s">
        <v>58</v>
      </c>
      <c r="B31" s="10" t="s">
        <v>22</v>
      </c>
      <c r="C31" s="13" t="s">
        <v>16</v>
      </c>
      <c r="D31" s="14" t="s">
        <v>59</v>
      </c>
      <c r="E31" s="20" t="s">
        <v>102</v>
      </c>
    </row>
    <row r="32" spans="1:5" ht="73.2" customHeight="1" x14ac:dyDescent="0.25">
      <c r="A32" s="19" t="s">
        <v>60</v>
      </c>
      <c r="B32" s="10" t="s">
        <v>25</v>
      </c>
      <c r="C32" s="13" t="s">
        <v>11</v>
      </c>
      <c r="D32" s="14" t="s">
        <v>61</v>
      </c>
      <c r="E32" s="20" t="s">
        <v>103</v>
      </c>
    </row>
    <row r="33" spans="1:5" ht="81" customHeight="1" x14ac:dyDescent="0.25">
      <c r="A33" s="19" t="s">
        <v>62</v>
      </c>
      <c r="B33" s="10" t="s">
        <v>31</v>
      </c>
      <c r="C33" s="13" t="s">
        <v>11</v>
      </c>
      <c r="D33" s="14" t="s">
        <v>61</v>
      </c>
      <c r="E33" s="20" t="s">
        <v>103</v>
      </c>
    </row>
    <row r="34" spans="1:5" ht="24" customHeight="1" x14ac:dyDescent="0.25">
      <c r="A34" s="17" t="s">
        <v>63</v>
      </c>
      <c r="B34" s="7" t="s">
        <v>64</v>
      </c>
      <c r="C34" s="8"/>
      <c r="D34" s="9"/>
      <c r="E34" s="18"/>
    </row>
    <row r="35" spans="1:5" ht="79.8" customHeight="1" x14ac:dyDescent="0.25">
      <c r="A35" s="19" t="s">
        <v>65</v>
      </c>
      <c r="B35" s="10" t="s">
        <v>15</v>
      </c>
      <c r="C35" s="13" t="s">
        <v>16</v>
      </c>
      <c r="D35" s="14" t="s">
        <v>66</v>
      </c>
      <c r="E35" s="20" t="s">
        <v>104</v>
      </c>
    </row>
    <row r="36" spans="1:5" ht="46.8" customHeight="1" x14ac:dyDescent="0.25">
      <c r="A36" s="19" t="s">
        <v>67</v>
      </c>
      <c r="B36" s="10" t="s">
        <v>22</v>
      </c>
      <c r="C36" s="13" t="s">
        <v>16</v>
      </c>
      <c r="D36" s="14" t="s">
        <v>68</v>
      </c>
      <c r="E36" s="20" t="s">
        <v>105</v>
      </c>
    </row>
    <row r="37" spans="1:5" ht="79.2" customHeight="1" x14ac:dyDescent="0.25">
      <c r="A37" s="19" t="s">
        <v>69</v>
      </c>
      <c r="B37" s="10" t="s">
        <v>25</v>
      </c>
      <c r="C37" s="13" t="s">
        <v>11</v>
      </c>
      <c r="D37" s="14" t="s">
        <v>70</v>
      </c>
      <c r="E37" s="20" t="s">
        <v>106</v>
      </c>
    </row>
    <row r="38" spans="1:5" ht="85.8" customHeight="1" x14ac:dyDescent="0.25">
      <c r="A38" s="19" t="s">
        <v>71</v>
      </c>
      <c r="B38" s="10" t="s">
        <v>31</v>
      </c>
      <c r="C38" s="13" t="s">
        <v>11</v>
      </c>
      <c r="D38" s="14" t="s">
        <v>70</v>
      </c>
      <c r="E38" s="20" t="s">
        <v>106</v>
      </c>
    </row>
    <row r="39" spans="1:5" ht="24" customHeight="1" x14ac:dyDescent="0.25">
      <c r="A39" s="17" t="s">
        <v>72</v>
      </c>
      <c r="B39" s="7" t="s">
        <v>73</v>
      </c>
      <c r="C39" s="8"/>
      <c r="D39" s="9"/>
      <c r="E39" s="18"/>
    </row>
    <row r="40" spans="1:5" ht="40.200000000000003" customHeight="1" x14ac:dyDescent="0.25">
      <c r="A40" s="19" t="s">
        <v>74</v>
      </c>
      <c r="B40" s="10" t="s">
        <v>15</v>
      </c>
      <c r="C40" s="13" t="s">
        <v>16</v>
      </c>
      <c r="D40" s="14" t="s">
        <v>75</v>
      </c>
      <c r="E40" s="20" t="s">
        <v>107</v>
      </c>
    </row>
    <row r="41" spans="1:5" ht="40.200000000000003" customHeight="1" x14ac:dyDescent="0.25">
      <c r="A41" s="19" t="s">
        <v>76</v>
      </c>
      <c r="B41" s="10" t="s">
        <v>22</v>
      </c>
      <c r="C41" s="13" t="s">
        <v>16</v>
      </c>
      <c r="D41" s="14" t="s">
        <v>75</v>
      </c>
      <c r="E41" s="20" t="s">
        <v>107</v>
      </c>
    </row>
    <row r="42" spans="1:5" ht="113.4" customHeight="1" x14ac:dyDescent="0.25">
      <c r="A42" s="19" t="s">
        <v>77</v>
      </c>
      <c r="B42" s="10" t="s">
        <v>25</v>
      </c>
      <c r="C42" s="13" t="s">
        <v>11</v>
      </c>
      <c r="D42" s="14" t="s">
        <v>78</v>
      </c>
      <c r="E42" s="20" t="s">
        <v>108</v>
      </c>
    </row>
    <row r="43" spans="1:5" ht="123" customHeight="1" x14ac:dyDescent="0.25">
      <c r="A43" s="19" t="s">
        <v>79</v>
      </c>
      <c r="B43" s="10" t="s">
        <v>31</v>
      </c>
      <c r="C43" s="13" t="s">
        <v>11</v>
      </c>
      <c r="D43" s="14" t="s">
        <v>78</v>
      </c>
      <c r="E43" s="20" t="s">
        <v>108</v>
      </c>
    </row>
    <row r="44" spans="1:5" ht="24" customHeight="1" x14ac:dyDescent="0.25">
      <c r="A44" s="17" t="s">
        <v>80</v>
      </c>
      <c r="B44" s="7" t="s">
        <v>81</v>
      </c>
      <c r="C44" s="8"/>
      <c r="D44" s="9"/>
      <c r="E44" s="18"/>
    </row>
    <row r="45" spans="1:5" ht="45" customHeight="1" x14ac:dyDescent="0.25">
      <c r="A45" s="19" t="s">
        <v>82</v>
      </c>
      <c r="B45" s="10" t="s">
        <v>15</v>
      </c>
      <c r="C45" s="13" t="s">
        <v>16</v>
      </c>
      <c r="D45" s="14" t="s">
        <v>83</v>
      </c>
      <c r="E45" s="20" t="s">
        <v>109</v>
      </c>
    </row>
    <row r="46" spans="1:5" ht="51" customHeight="1" x14ac:dyDescent="0.25">
      <c r="A46" s="19" t="s">
        <v>84</v>
      </c>
      <c r="B46" s="10" t="s">
        <v>22</v>
      </c>
      <c r="C46" s="13" t="s">
        <v>16</v>
      </c>
      <c r="D46" s="14" t="s">
        <v>83</v>
      </c>
      <c r="E46" s="20" t="s">
        <v>109</v>
      </c>
    </row>
    <row r="47" spans="1:5" ht="74.400000000000006" customHeight="1" x14ac:dyDescent="0.25">
      <c r="A47" s="19" t="s">
        <v>85</v>
      </c>
      <c r="B47" s="10" t="s">
        <v>25</v>
      </c>
      <c r="C47" s="13" t="s">
        <v>11</v>
      </c>
      <c r="D47" s="14" t="s">
        <v>86</v>
      </c>
      <c r="E47" s="20" t="s">
        <v>110</v>
      </c>
    </row>
    <row r="48" spans="1:5" ht="78.599999999999994" customHeight="1" x14ac:dyDescent="0.25">
      <c r="A48" s="19" t="s">
        <v>87</v>
      </c>
      <c r="B48" s="10" t="s">
        <v>31</v>
      </c>
      <c r="C48" s="13" t="s">
        <v>11</v>
      </c>
      <c r="D48" s="14" t="s">
        <v>86</v>
      </c>
      <c r="E48" s="20" t="s">
        <v>110</v>
      </c>
    </row>
    <row r="49" spans="1:8" x14ac:dyDescent="0.25">
      <c r="A49" s="32"/>
      <c r="B49" s="33"/>
      <c r="C49" s="33"/>
      <c r="D49" s="33"/>
      <c r="E49" s="34"/>
      <c r="F49" s="2"/>
      <c r="G49" s="2"/>
      <c r="H49" s="2"/>
    </row>
    <row r="50" spans="1:8" ht="13.8" customHeight="1" x14ac:dyDescent="0.25">
      <c r="A50" s="35" t="s">
        <v>88</v>
      </c>
      <c r="B50" s="36"/>
      <c r="C50" s="37"/>
      <c r="D50" s="38">
        <v>882568.61</v>
      </c>
      <c r="E50" s="39"/>
      <c r="F50" s="3"/>
      <c r="G50" s="3"/>
      <c r="H50" s="3"/>
    </row>
    <row r="51" spans="1:8" ht="13.8" customHeight="1" x14ac:dyDescent="0.25">
      <c r="A51" s="35" t="s">
        <v>89</v>
      </c>
      <c r="B51" s="36"/>
      <c r="C51" s="37"/>
      <c r="D51" s="38">
        <v>216210.14</v>
      </c>
      <c r="E51" s="39"/>
      <c r="F51" s="3"/>
      <c r="G51" s="3"/>
      <c r="H51" s="3"/>
    </row>
    <row r="52" spans="1:8" ht="14.4" thickBot="1" x14ac:dyDescent="0.3">
      <c r="A52" s="21" t="s">
        <v>90</v>
      </c>
      <c r="B52" s="22"/>
      <c r="C52" s="23"/>
      <c r="D52" s="24">
        <v>1098778.75</v>
      </c>
      <c r="E52" s="25"/>
      <c r="F52" s="3"/>
      <c r="G52" s="3"/>
      <c r="H52" s="3"/>
    </row>
    <row r="53" spans="1:8" ht="60" customHeight="1" x14ac:dyDescent="0.25">
      <c r="A53" s="1"/>
      <c r="B53" s="1"/>
      <c r="C53" s="1"/>
      <c r="D53" s="1"/>
      <c r="E53" s="1"/>
      <c r="F53" s="1"/>
      <c r="G53" s="1"/>
      <c r="H53" s="1"/>
    </row>
    <row r="54" spans="1:8" ht="70.05" customHeight="1" x14ac:dyDescent="0.25">
      <c r="A54" s="31" t="s">
        <v>111</v>
      </c>
      <c r="B54" s="31"/>
      <c r="C54" s="31"/>
      <c r="D54" s="31"/>
      <c r="E54" s="31"/>
    </row>
  </sheetData>
  <mergeCells count="16">
    <mergeCell ref="F1:H1"/>
    <mergeCell ref="I1:J1"/>
    <mergeCell ref="F2:H2"/>
    <mergeCell ref="I2:J2"/>
    <mergeCell ref="A3:E3"/>
    <mergeCell ref="B1:E1"/>
    <mergeCell ref="A52:C52"/>
    <mergeCell ref="D52:E52"/>
    <mergeCell ref="B2:E2"/>
    <mergeCell ref="A1:A2"/>
    <mergeCell ref="A54:E54"/>
    <mergeCell ref="A49:E49"/>
    <mergeCell ref="A50:C50"/>
    <mergeCell ref="D50:E50"/>
    <mergeCell ref="A51:C51"/>
    <mergeCell ref="D51:E51"/>
  </mergeCells>
  <pageMargins left="0.35433070866141736" right="0.23622047244094491" top="0.74803149606299213" bottom="0.74803149606299213" header="0.31496062992125984" footer="0.31496062992125984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Memória de Cálculo</vt:lpstr>
      <vt:lpstr>'Memória de Cálculo'!Area_de_impressao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Office</cp:lastModifiedBy>
  <cp:revision>0</cp:revision>
  <cp:lastPrinted>2025-12-11T13:17:51Z</cp:lastPrinted>
  <dcterms:created xsi:type="dcterms:W3CDTF">2025-12-11T12:20:33Z</dcterms:created>
  <dcterms:modified xsi:type="dcterms:W3CDTF">2025-12-18T11:56:19Z</dcterms:modified>
</cp:coreProperties>
</file>